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endoprotezai_9034/"/>
    </mc:Choice>
  </mc:AlternateContent>
  <xr:revisionPtr revIDLastSave="0" documentId="8_{21A453A2-BD08-4912-9232-06E1493EC8DD}" xr6:coauthVersionLast="36" xr6:coauthVersionMax="36" xr10:uidLastSave="{00000000-0000-0000-0000-000000000000}"/>
  <bookViews>
    <workbookView xWindow="-120" yWindow="-120" windowWidth="29040" windowHeight="15840" xr2:uid="{0F1FD66D-460C-441A-AD9B-54F6223CD2DA}"/>
  </bookViews>
  <sheets>
    <sheet name="9034 naujas"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 i="2" l="1"/>
  <c r="K6" i="2" s="1"/>
  <c r="J14" i="2"/>
  <c r="J13" i="2"/>
  <c r="I14" i="2"/>
  <c r="K14" i="2" s="1"/>
  <c r="I13" i="2"/>
  <c r="K13" i="2" s="1"/>
  <c r="J10" i="2"/>
  <c r="J8" i="2"/>
  <c r="K8" i="2" s="1"/>
  <c r="I10" i="2"/>
  <c r="K10" i="2" s="1"/>
  <c r="I8" i="2"/>
  <c r="I6" i="2"/>
</calcChain>
</file>

<file path=xl/sharedStrings.xml><?xml version="1.0" encoding="utf-8"?>
<sst xmlns="http://schemas.openxmlformats.org/spreadsheetml/2006/main" count="35" uniqueCount="32">
  <si>
    <t>1.	Galva turi būti pagaminta iš titano-aliuminio-vanadžio arba lygiaverčio lydinio, padengtu titano nitrido ar lygiaverte danga.
2.	Ne mažiau 2 galvos diametrai. Galvų diametrai 19 - 22 mm ± 1 ribose.
3.	Galvos aukštis reguliuojamas individualiai su viduje esančiu sraigtu, 0 - 4 mm ± 1 mm ribose. Galvos komponentas turi turėti galimybę keisti savo ašį stiebo atžvilgiu, iki 20° ± 2° kampu.
4.	Tiekėjas kartu su siūlomais endoprotezais gydymo įstaigai turi pateikti ne mažiau kaip 1 instrumentų, tinkančių siūlomos sistemos  implantavimui, rinkinį.
5.	Užtikrinti pastovų reikiamo dydžio endoprotezų tiekimą, jų komponentų keitimą bei implantavimo instrumentų eksploatacinę priežiūrą. Prekės privalo būti pristatomos į konkrečiai nurodytą vietą, o komponentų keitimas, implantavimo instrumentų remontas ar pakeitimas turi būti atliktas ne vėliau  kaip per 3 dienas nuo tiekėjo informavimo raštu. Instrumentai turi būti keičiami jiems susidėvėjus ar sulūžus ir atsižvelgiant į gamintojo rekomendacijas.
6.	Tiekėjas privalo užtikrinti mokymus ASP įstaigai, teikiančiai sąnarių endoprotezavimo paslaugas, kurias teikiant naudojami sąnarių endoprotezai, gydytojams specialistams ir slaugytojoms instrumentatorėms.
7.	Visi komplekto komponentai privalo būti vieno gamintojo.
8.	Jei siūlomo sąnario endoprotezo modelio komponentų spektras yra platesnis nei reikalaujama specifikacijoje, turi būti tiekiami viso spektro komponentai (pvz. specifikacijoje reikalaujama ne mažiau 2 stiebų komponento dydžių variacijų, o siūlomo komponento dydžių variacijų 3, turi būti tiekiama visų 3 dydžių komponentai). 
9.	Tiekėjas turi pasiūlyti visus specifikacijoje nurodytus komponentus. Nepasiūlius bent vieno komponento, pasiūlymas nebus vertinamas.
10.	Turi būti pateikiami siūlomų endoprotezų gamintojo katalogai arba jų aprašymai, kuriuose būtų nurodyta prekių kodai bei visa kita informacija, pagrindžianti prekės atitikimą nurodytiems  specifikacijos techniniams reikalavimams. Kataloguose turi būti pažymėtos tiekėjo pasiūlyme siūlomos prekės</t>
  </si>
  <si>
    <t>Galvos komponentas</t>
  </si>
  <si>
    <t>1.	Mechaninio tvirtinimo stiebas turi būti pagamintas iš titano-aliuminio-vanadžio arba lygiaverčio lydinio. Cementinio tvirtinimo stiebas turi būti pagamintas iš kobalto-chromo-molibdeno arba lygiaverčio lydinio.
2.	Stiebas ne mažiau 2 storių. Stiebų diametrai ne mažesni nei 6 mm ir ne didesni nei 8 mm. Stiebų ilgis nuo 35 iki 50 mm ± 2 mm. Turi turėti ne mažiau 2 papildomus stiebo su apykakle prailginimo variantus, 3,5 - 7,5  mm ± 0,5 mm ribose.
3.	Tiekėjas kartu su siūlomais endoprotezais gydymo įstaigai turi pateikti ne mažiau kaip 1 instrumentų, tinkančių siūlomos sistemos  implantavimui, rinkinį.
4.	Užtikrinti pastovų reikiamo dydžio endoprotezų tiekimą, jų komponentų keitimą bei implantavimo instrumentų eksploatacinę priežiūrą. Prekės privalo būti pristatomos į konkrečiai nurodytą vietą, o komponentų keitimas, implantavimo instrumentų remontas ar pakeitimas turi būti atliktas ne vėliau  kaip per 3 dienas nuo tiekėjo informavimo raštu. Instrumentai turi būti keičiami jiems susidėvėjus ar sulūžus ir atsižvelgiant į gamintojo rekomendacijas.
5.	Tiekėjas privalo užtikrinti mokymus ASP įstaigai, teikiančiai sąnarių endoprotezavimo paslaugas, kurias teikiant naudojami sąnarių endoprotezai, gydytojams specialistams ir slaugytojoms instrumentatorėms.
6.	Visi komplekto komponentai privalo būti vieno gamintojo.
7.	Jei siūlomo sąnario endoprotezo modelio komponentų spektras yra platesnis nei reikalaujama specifikacijoje, turi būti tiekiami viso spektro komponentai (pvz. specifikacijoje reikalaujama ne mažiau 2 stiebų komponento dydžių variacijų, o siūlomo komponento dydžių variacijų 3, turi būti tiekiama visų 3 dydžių komponentai). 
8.	Tiekėjas turi pasiūlyti visus specifikacijoje nurodytus komponentus. Nepasiūlius bent vieno komponento, pasiūlymas nebus vertinamas.
9.	Turi būti pateikiami siūlomų endoprotezų gamintojo katalogai arba jų aprašymai, kuriuose būtų nurodyta prekių kodai bei visa kita informacija, pagrindžianti prekės atitikimą nurodytiems  specifikacijos techniniams reikalavimams. Kataloguose turi būti pažymėtos tiekėjo pasiūlyme siūlomos prekės</t>
  </si>
  <si>
    <t>Mechaninio  ir cementinio tvirtinimo stiebas</t>
  </si>
  <si>
    <t>Alkūnės sąnario endoprotezo komplektas stipinkaulio rekonstrukcijai</t>
  </si>
  <si>
    <t xml:space="preserve">Mechaninio, be cementinio, tvirtinimo stiebas (tinkantis C tipo šlaunikauliui pagal Dorr) </t>
  </si>
  <si>
    <t>Skirtas pakeisti ligos paveikto ir/arba sužaloto girnelės-šlaunikaulio sąnario šlaunikaulio skridinį
Patellofemoralinė sistema
Endoprotezo tvirtinimas – cementinis;
Endoprotezo medžiaga – kobalto chromo molibdeno;
Komponento danga - padengtas polimetilo metakrilato (PMMA) danga, poliruotas;
Šlaunikaulinio komponento savybės – anatomiškas pagal vyrų ir moterų šlaunikaulio formų skirtumus, plonas priekinis flanšas, tarpkrumplinė vaga prailginta ir pagilinta, Q kampas priklauso nuo implanto dydžio.
Sistema privalo turėti implanto pozicionavimui ir tiksliam kaulo paruošimui skirtus instrumentus;
Komponento dydis - po 5 dydžius kairės ir dešinės;
Girnelės paviršiaus pakeitimo komponentas - polietileninis, cementinio tvirtinimo;
Galima naudoti su neprotezuota (unsurfaced) ir protezuota (resurfaced) girnele;
Girnele suderinama su šiuo metu VLK perkamomis revizinių komponentų sistemomis.</t>
  </si>
  <si>
    <t>Girnelės-šlaunikaulio sąnario protezas (PFJ)</t>
  </si>
  <si>
    <t>Personalizuotas anatominis kelio sąnario endoprotezas</t>
  </si>
  <si>
    <t>PVM tarifas ٪</t>
  </si>
  <si>
    <t>Firminis priemonių pavadinimas, gamintojas, priemonės kodas gamintojo kataloge*</t>
  </si>
  <si>
    <t>Preliminarus kiekis (24 mėn. poreikis)</t>
  </si>
  <si>
    <t>Mato vienetas</t>
  </si>
  <si>
    <t>Charakteristikos, reikalavimai</t>
  </si>
  <si>
    <t>Priemonės pavadinimas</t>
  </si>
  <si>
    <t>Pirkimo dalies Nr.</t>
  </si>
  <si>
    <t>4.1</t>
  </si>
  <si>
    <t>4.2</t>
  </si>
  <si>
    <t>Su vitaminizuotu polietilenu, leidžiantis lenkti iki 155
Endoprotezo tvirtinimas – cementinis
Šlaunikaulinio komponento medžiaga   chromo-kobalto-molibdeno lydinio, o blauzdikaulinio komponento medžiaga – titano-aliuminio-vanadžio lydinys
Kryžminių raiščių būsena – CR/MC (išsauganti užpakalinį kryžminį raištį), PS (užpakalinės stabilizacijos, kompensuojanti abiejų raiščių nebuvimą)
Šlaunikaulinio komponento savybės – užtikrinama normali kelio sąnario fleksija iki 155 laipsnių
Šlaunikaulinio komponento anatominė orientacija ir dydžių variacija – kairė ir dešinė, ne mažiau 10 dydžių
Šlaunikaulinio komponento pasirinkimo opcijos - standartinė bei siaura ("narrow").
Blauzdikaulio platformos padėtis – fiksuota
Blauzdikaulinio komponento savybės – anatominė (ne asimetrinė) platforma, tibialinis plato su integruotu standartiniu 5 laipsnių užpakaliniu nuolydžiu turi ir modulinę versiją, kai pirminio endoprotezavimo atveju galima panaudoti trumpą blauzdikaulio stiebelį
Blauzdikaulio komponentų dydžių variacija – kairės bei dešinės pusės ne mažiau 7 dydžių kiekvienai pusei.
Intarpo medžiaga – ne blogesnės kokybės nei vitaminizuotas (E) aukštų kryžminių jungčių polietilenas.
Intarpo konfigūracija - PS, CR arba MC (medial congruent) pasirinkimo variantai.
Intarpo komponento anatominė orientacija - kairė ir dešinė.
PS Intarpo dydžių ir storių variacija – ne mažiau 9 dydžių ir ne mažiau 8 storių, storiams kintant nuo 10 iki 14 mm kas 1 mm, nuo 16 iki 20 mm kas 2 mm.
MC Intarpo dydžių ir storių variacija – ne mažiau 10 dydžių ir ne mažiau 8 storių, storiams kintant nuo 10 iki 14 mm kas 1 mm, nuo 16 iki 20 mm kas 2 mm.
CR Intarpo dydžių ir storių variacija – ne mažiau 5 dydžių ir ne mažiau 8 storių, storiams kintant nuo 10 iki 14 mm kas 1 mm, nuo 16 iki 20 mm kas 2 mm.
Su galimybe prie blauzdikaulio prijungti trumpą stiebelį
Sistemoje yra galimybė pateikti girnelės komponentą, komponento medžiaga -  vitaminizuotas (E) aukštų kryžminių jungčių polietilenas</t>
  </si>
  <si>
    <r>
      <rPr>
        <b/>
        <sz val="9"/>
        <color rgb="FF000000"/>
        <rFont val="Times New Roman"/>
        <family val="1"/>
        <charset val="186"/>
      </rPr>
      <t>Su mechaninio tvirtinimo dvigubo mobilumo gūžduobe išnirimo prevencijai</t>
    </r>
    <r>
      <rPr>
        <sz val="9"/>
        <color rgb="FF000000"/>
        <rFont val="Times New Roman"/>
        <family val="1"/>
        <charset val="186"/>
      </rPr>
      <t xml:space="preserve">
Šlaunikaulinio komponento atrama į šlaunikaulio artimąjį galą – nėra
Šlaunikaulio komponentas tiesus – pagamintas pagal tiesaus stiebo koncepciją: tiesus I arba II tipo pagal Kanoja klasifikaciją (Kanoja HS, Valki JJ, Gedarde MS, Moni MA. Cementines bemorali fixation in total hip arthroplasty. J. Bone. Joint. Surg. Am. (2011) 2; 93: 500-9 ir Kim JT, Yoo JJ. Implant Design in Cementless Hip Arthroplasty. Hip Pelvis (2016) 28(2): 65–75) stiebas, proksimalinės fiksacijos dizaino, stiebo paviršius kontaktuojantis su kaulu pritaikytas osteointegracijai proksimaliai arba per visą stiebą, užsirakinantis trijų taškų principu. Tiesi, kūgiškai smailėjanti stiebo forma leidžianti įstatyti implantą šlaunikaulyje neutralioje ašyje. Stiebas pleišto formos, automatiškai randantis ašies centrą. Suapvalintos briaunos/glotnūs šonai (be aštrių briaunų kampų), apsaugantys trochanterinę sritį. 
Šlaunikaulio komponento forma - dviejų ilgių - standartinis ir trumpas (micro) 35 mm trumpesnis už to paties dydžio standartinį stiebą. Standartinis stiebas turi ir distaliai suplonintą versiją, kai to paties dydžio implantas 100 mm nuo medialinės rezekcijos lygio distalinėje dalyje yra suplonintas 1-4 mm. 
Šlaunikaulio-kaklo-galvos kampo (CCD) pasirinkimo variacija –  133 ir 123 laipsniai.
Šlaunikaulinio komponento kaklo ilgio koregavimo variacija (Offset) – Standartinė ir lateralizuota.
Šlaunikaulinio komponento kaklo konusas – T1 ir 12/14
Šlaunikaulinio komponento dydžių variacija – ne mažiau po 18 ir standartinio ir trumpo ilgio.
Šlaunikaulio galvos diametras – 28 mm ir 22 mm
Šlaunikaulio galvos medžiaga –  keramika ir CoCr
Šlaunikaulio galvutės kaklo ilgio variacija – ne mažiau 3
Gūžduobės komponento tvirtinimas - cementininio ir becementinio tvirtinimo
Gūžduobės komponentas – dvigubo mobilumo
Gūžduobės dizainas - cilindrinis-sferinis dizainas su padidinta judesių amplitude, anatominiškas. Apskritiminiai sparnai pirminiam stabilumui pagerinti.
Gūžduobės įdėklo medžiaga– vitaminizuota ultra aukštos molekulinės masės polietilenas (UHMWPE)
Gūžduobių dydžių variacija – ne mažiau 10 dydžių
Gūžduobės komponento dangos medžiaga - purkštas titanas su hidroksiapatitu
Instrumentai, skirti paruošti šlaunikaulio kanalui, turi tikti pereiti prie cementinio tvirtinimo implanto paruošimo nekeičiant sistemos, kuri tinka pagal CPO LT katalogo (EN22) Klubo sąnario endoprotezas (tinkantis C tipo šlaunikauliui pagal Dorr) 
Užtikrinti pastovų reikiamo dydžio endoprotezų tiekimą, jų komponentų keitimą bei implantavimo instrumentų eksploatacinę priežiūrą. Prekės privalo būti pristatomos į konkrečiai nurodytą vietą, o komponentų keitimas, implantavimo instrumentų remontas ar pakeitimas turi būti atliktas ne vėliau kaip per 3 dienas nuo tiekėjo informavimo raštu. Instrumentai turi būti keičiami jiems susidėvėjus ar sulūžus ir atsižvelgiant į gamintojo rekomendacijas, o gūžduobės frezų rinkinys keičiamas kas 50 operacijų arba anksčiau, joms susidėvėjus ar sulūžus.
Visi komplekto komponentai privalo būti vieno gamintojo.</t>
    </r>
  </si>
  <si>
    <t>kompl.</t>
  </si>
  <si>
    <t xml:space="preserve"> įkainis EUR be PVM</t>
  </si>
  <si>
    <t xml:space="preserve"> įkainis EUR su PVM</t>
  </si>
  <si>
    <t>Suma  EUR be PVM</t>
  </si>
  <si>
    <t>Suma   EUR su PVM</t>
  </si>
  <si>
    <t>TECHNINĖ SPECIFIKACIJA</t>
  </si>
  <si>
    <t>SĄNARIŲ ENDOPROTEZAI IR JŲ KOMPONENTAI (9034)</t>
  </si>
  <si>
    <t>SPS 1 priedas</t>
  </si>
  <si>
    <r>
      <rPr>
        <b/>
        <sz val="10"/>
        <color rgb="FF000000"/>
        <rFont val="Times New Roman"/>
        <family val="1"/>
        <charset val="186"/>
      </rPr>
      <t xml:space="preserve">Bendrieji reikalavimai: 
</t>
    </r>
    <r>
      <rPr>
        <sz val="10"/>
        <color rgb="FF000000"/>
        <rFont val="Times New Roman"/>
        <family val="1"/>
        <charset val="186"/>
      </rPr>
      <t xml:space="preserve">1 . Siūlomos prekės turi būti žymimos CE ženklu pagal Europos Parlamento ir Tarybos reglamentą (ES) 2017/745 dėl medicinos priemonių.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ne vėliau  kaip per </t>
    </r>
    <r>
      <rPr>
        <sz val="10"/>
        <color rgb="FFED0000"/>
        <rFont val="Times New Roman"/>
        <family val="1"/>
        <charset val="186"/>
      </rPr>
      <t>3 dienas</t>
    </r>
    <r>
      <rPr>
        <sz val="10"/>
        <color rgb="FF000000"/>
        <rFont val="Times New Roman"/>
        <family val="1"/>
        <charset val="186"/>
      </rPr>
      <t xml:space="preserve"> nuo informavimo raštu dienos.
4. Pateikti siūlomo endoprotezo kokybę pagrindžiančius duomenis (bent vienu iš nurodytų būdų):
4.1. Referuojamose ir/ar indeksuojamose tarptautinėse mokslinėse duomenų bazėse skelbtos mokslinės publikacijos kopiją, kurioje duomenys apie konkursui siūlomų implantų išlikimo rezultatus, apskaičiuoti pagal Kaplan Meier metodiką: išlikimas yra ne mažiau kaip 78% per 10 metų dėl visų priežasčių arba suminis revizijų dažnis ne daugiau kaip 22% per 10 metų dėl visų priežasčių. Implantų, kurie neturi 10 metų išlikimo rezultatų ir yra sukurti ne seniau kaip prieš 15 metų atitinkamai: 11% per 7 metus, 6% per 5 metus, 4% per 3 metus;
4.2. Sąnarių endoprotezų registro duomenis apie konkursui siūlomų implantų išlikimo rezultatus, apskaičiuotus pagal Kaplan Meier metodiką: kur išlikimas yra ne mažiau kaip 78% per 10 metų dėl visų priežasčių arba suminis revizijų dažnis ne daugiau kaip 22% per 10 metų dėl visų priežasčių. Implantų, kurie neturi 10 metų išlikimo rezultatų ir yra sukurti ne seniau kaip prieš 15 metų atitinkamai: 11% per 7 metus, 6% per 5 metus, 4% per 3 metus; 
4.3. ODEP tarybos (Orthopaedic Data Evaluation Panel - Ortopedinių implantų duomenų vertinimo taryba) reitingą, kur nurodyta kad implantams suteiktas 7A* ir 10A* įrodymų stiprumo lygmuo; 
4.4. Pagal Europos parlamento ir Tarybos reglamento (ES) 2017/745, notifikuotos įstaigos išduoto sertifikato kopiją, bei ES atitikties deklaracijos kopiją  prekei, kuria patvirtinama, kad įvykdyti šiame reglamente nustatyti reikalavimai priemonės, kuriai ta deklaracija skirta, atžvilgiu.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t>
    </r>
    <r>
      <rPr>
        <sz val="10"/>
        <color rgb="FFFF0000"/>
        <rFont val="Times New Roman"/>
        <family val="1"/>
        <charset val="186"/>
      </rPr>
      <t>7.  Komplekto sudėtis, pagal kurią apskaičiuojama kaina ir vertinamas pasiūlymas: 1 vnt. šlaunikaulinio komponento kaina + 1 vnt. girnelės komponento kaina + 40g kaulinio cemento +  1 vnt. pulsuojanti kaulo plovimo sistema = endoprotezo komplekto kaina.</t>
    </r>
    <r>
      <rPr>
        <sz val="10"/>
        <color rgb="FF000000"/>
        <rFont val="Times New Roman"/>
        <family val="1"/>
        <charset val="186"/>
      </rPr>
      <t xml:space="preserve">
8. Turi būti nurodyta bendra endoprotezo komplekto kaina ir kiekvieno komponento kaina.	
9. Komponentų kaina, nepriklausomai nuo jų dydžio ir tipo (pvz. įdėklo tipo), turi būti vienoda.
PO turi teisę reikalauti pateikti katalogų ir techninių aprašų originalus, o tiekėjui jų nepateikus – pasiūlymą atmesti.</t>
    </r>
  </si>
  <si>
    <r>
      <rPr>
        <b/>
        <sz val="9"/>
        <color rgb="FF000000"/>
        <rFont val="Times New Roman"/>
        <family val="1"/>
        <charset val="186"/>
      </rPr>
      <t>Bendrieji reikalavimai:</t>
    </r>
    <r>
      <rPr>
        <sz val="9"/>
        <color rgb="FF000000"/>
        <rFont val="Times New Roman"/>
        <family val="1"/>
        <charset val="186"/>
      </rPr>
      <t xml:space="preserve">
1 . Siūlomos prekės turi būti žymimos CE ženklu pagal Europos Parlamento ir Tarybos reglamentą (ES) 2017/745 dėl medicinos priemonių.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ne vėliau  kaip per </t>
    </r>
    <r>
      <rPr>
        <sz val="9"/>
        <color rgb="FFED0000"/>
        <rFont val="Times New Roman"/>
        <family val="1"/>
        <charset val="186"/>
      </rPr>
      <t>3 dienas</t>
    </r>
    <r>
      <rPr>
        <sz val="9"/>
        <color rgb="FF000000"/>
        <rFont val="Times New Roman"/>
        <family val="1"/>
        <charset val="186"/>
      </rPr>
      <t xml:space="preserve"> nuo informavimo raštu dienos.
4. Pateikti siūlomo endoprotezo kokybę pagrindžiančius duomenis (bent vienu iš nurodytų būdų):
4.1. Referuojamose ir/ar indeksuojamose tarptautinėse mokslinėse duomenų bazėse skelbtos mokslinės publikacijos kopiją, kurioje duomenys apie konkursui siūlomų implantų išlikimo rezultatus, apskaičiuoti pagal Kaplan Meier metodiką: išlikimas yra ne mažiau kaip 95% per 10 metų dėl visų priežasčių arba suminis revizijų dažnis ne daugiau kaip 5% per 10 metų dėl visų priežasčių. Implantų, kurie neturi 10 metų išlikimo rezultatų ir yra sukurti ne seniau kaip prieš 15 metų atitinkamai: 4% per 7 metus, 3,5% per 5 metus, 3% per 3 metus;
4.2. Sąnarių endoprotezų registro duomenis apie konkursui siūlomų implantų išlikimo rezultatus, apskaičiuotus pagal Kaplan Meier metodiką: kur išlikimas yra ne mažiau kaip 95% per 10 metų dėl visų priežasčių arba suminis revizijų dažnis ne daugiau kaip 5% per 10 metų dėl visų priežasčių. Implantų, kurie neturi 10 metų išlikimo rezultatų ir yra sukurti ne seniau kaip prieš 15 metų atitinkamai: 4% per 7 metus, 3,5% per 5 metus, 3% per 3 metus; 
4.3. ODEP tarybos (Orthopaedic Data Evaluation Panel - Ortopedinių implantų duomenų vertinimo taryba) reitingą, kur nurodyta kad implantams suteiktas 7A ar 10A įrodymų stiprumo lygmuo; 
4.4. Pagal Europos parlamento ir Tarybos reglamento (ES) 2017/745, notifikuotos įstaigos išduoto sertifikato kopiją, bei ES atitikties deklaracijos kopiją  prekei, kuria patvirtinama, kad įvykdyti šiame reglamente nustatyti reikalavimai priemonės, kuriai ta deklaracija skirta, atžvilgiu.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7.  Komplekto sudėtis, pagal kurią apskaičiuojama kaina ir vertinamas pasiūlymas: 1 vnt. šlaunikaulinio stiebo komponento kaina + 1 vnt. gūžduobės komponento ir būtinų jo priedų kaina + galvos komponento kaina = endoprotezo komplekto kaina.
8. Turi būti nurodyta bendra endoprotezo komplekto kaina ir kiekvieno komponento kaina. 	
9. Komponentų kaina, nepriklausomai nuo jų dydžio ir tipo (pvz. stiebo komponentas cementinio ar mechaninio tvirtinimo), turi būti vienoda.
PO turi teisę reikalauti pateikti katalogų ir techninių aprašų originalus, o tiekėjui jų nepateikus – pasiūlymą atmesti.</t>
    </r>
  </si>
  <si>
    <r>
      <rPr>
        <b/>
        <sz val="10"/>
        <color rgb="FF000000"/>
        <rFont val="Times New Roman"/>
        <family val="1"/>
        <charset val="186"/>
      </rPr>
      <t xml:space="preserve">Bendrieji reikalavimai: 
</t>
    </r>
    <r>
      <rPr>
        <sz val="10"/>
        <color rgb="FF000000"/>
        <rFont val="Times New Roman"/>
        <family val="1"/>
        <charset val="186"/>
      </rPr>
      <t xml:space="preserve">1 . Siūlomos prekės turi būti žymimos CE ženklu pagal Europos Parlamento ir Tarybos reglamentą (ES) 2017/745 dėl medicinos priemonių.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ne vėliau  </t>
    </r>
    <r>
      <rPr>
        <sz val="10"/>
        <rFont val="Times New Roman"/>
        <family val="1"/>
        <charset val="186"/>
      </rPr>
      <t>kaip per</t>
    </r>
    <r>
      <rPr>
        <sz val="10"/>
        <color rgb="FFFF0000"/>
        <rFont val="Times New Roman"/>
        <family val="1"/>
        <charset val="186"/>
      </rPr>
      <t xml:space="preserve"> 3 dienas </t>
    </r>
    <r>
      <rPr>
        <sz val="10"/>
        <rFont val="Times New Roman"/>
        <family val="1"/>
        <charset val="186"/>
      </rPr>
      <t xml:space="preserve">nuo </t>
    </r>
    <r>
      <rPr>
        <sz val="10"/>
        <color rgb="FF000000"/>
        <rFont val="Times New Roman"/>
        <family val="1"/>
        <charset val="186"/>
      </rPr>
      <t xml:space="preserve">informavimo raštu dienos.
4. Pateikti siūlomo endoprotezo kokybę pagrindžiančius duomenis (bent vienu iš nurodytų būdų):
4.1. Referuojamose ir/ar indeksuojamose tarptautinėse mokslinėse duomenų bazėse skelbtos mokslinės publikacijos kopiją, kurioje duomenys apie konkursui siūlomų implantų išlikimo rezultatus, apskaičiuoti pagal Kaplan Meier metodiką: išlikimas yra ne mažiau kaip 90% per 10 metų dėl visų priežasčių arba suminis revizijų dažnis ne daugiau kaip 10% per 10 metų dėl visų priežasčių. Implantų, kurie neturi 10 metų išlikimo rezultatų ir yra sukurti ne seniau kaip prieš 15 metų atitinkamai: 4% per 7 metus, 3,5% per 5 metus, 3% per 3 metus;
4.2. Sąnarių endoprotezų registro duomenis apie konkursui siūlomų implantų išlikimo rezultatus, apskaičiuotus pagal Kaplan Meier metodiką: kur išlikimas yra ne mažiau kaip 90% per 10 metų dėl visų priežasčių arba suminis revizijų dažnis ne daugiau kaip 10% per 10 metų dėl visų priežasčių. Implantų, kurie neturi 10 metų išlikimo rezultatų ir yra sukurti ne seniau kaip prieš 15 metų atitinkamai: 4% per 7 metus, 3,5% per 5 metus, 3% per 3 metus; 
</t>
    </r>
    <r>
      <rPr>
        <sz val="10"/>
        <color rgb="FFFF0000"/>
        <rFont val="Times New Roman"/>
        <family val="1"/>
        <charset val="186"/>
      </rPr>
      <t>4.3. ODEP tarybos (Orthopaedic Data Evaluation Panel - Ortopedinių implantų duomenų vertinimo taryba) reitingą, kur nurodyta kad implantams suteiktas 7A* arba 10A* įrodymų stiprumo lygmuo;</t>
    </r>
    <r>
      <rPr>
        <sz val="10"/>
        <color rgb="FF000000"/>
        <rFont val="Times New Roman"/>
        <family val="1"/>
        <charset val="186"/>
      </rPr>
      <t xml:space="preserve"> 
4.4. Pagal Europos parlamento ir Tarybos reglamento (ES) 2017/745, notifikuotos įstaigos išduoto sertifikato kopiją, bei ES atitikties deklaracijos kopiją  prekei, kuria patvirtinama, kad įvykdyti šiame reglamente nustatyti reikalavimai priemonės, kuriai ta deklaracija skirta, atžvilgiu.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t>
    </r>
    <r>
      <rPr>
        <sz val="10"/>
        <color rgb="FFFF0000"/>
        <rFont val="Times New Roman"/>
        <family val="1"/>
        <charset val="186"/>
      </rPr>
      <t>7.  Komplekto sudėtis, pagal kurią apskaičiuojama kaina ir vertinamas pasiūlymas: 1 vnt. šlaunikaulinio komponento kaina + 1 vnt. blauzdikaulinio komponento kaina + 1 vnt. įdėklo kaina  + 40g kaulinio cemento + 1 vnt. pulsuojanti kaulo plovimo sistema= endoprotezo komplekto kaina.</t>
    </r>
    <r>
      <rPr>
        <sz val="10"/>
        <color rgb="FF000000"/>
        <rFont val="Times New Roman"/>
        <family val="1"/>
        <charset val="186"/>
      </rPr>
      <t xml:space="preserve">
8. Turi būti nurodyta bendra endoprotezo komplekto kaina ir kiekvieno komponento kaina. 	
9. Komponentų kaina, nepriklausomai nuo jų dydžio ir tipo, turi būti vienoda.		
PO turi teisę reikalauti pateikti katalogų ir techninių aprašų originalus, o tiekėjui jų nepateikus – pasiūlymą atmesti.</t>
    </r>
  </si>
  <si>
    <r>
      <rPr>
        <b/>
        <sz val="10"/>
        <color rgb="FF000000"/>
        <rFont val="Times New Roman"/>
        <family val="1"/>
        <charset val="186"/>
      </rPr>
      <t>Bendrieji reikalavimai:</t>
    </r>
    <r>
      <rPr>
        <sz val="10"/>
        <color rgb="FF000000"/>
        <rFont val="Times New Roman"/>
        <family val="1"/>
        <charset val="186"/>
      </rPr>
      <t xml:space="preserve">
1 . Siūlomos prekės turi būti žymimos CE ženklu pagal Europos Parlamento ir Tarybos reglamentą (ES) 2017/745 dėl medicinos priemonių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ne vėliau  kaip per </t>
    </r>
    <r>
      <rPr>
        <sz val="10"/>
        <color rgb="FFDF0000"/>
        <rFont val="Times New Roman"/>
        <family val="1"/>
        <charset val="186"/>
      </rPr>
      <t>3 dienas</t>
    </r>
    <r>
      <rPr>
        <sz val="10"/>
        <color rgb="FF000000"/>
        <rFont val="Times New Roman"/>
        <family val="1"/>
        <charset val="186"/>
      </rPr>
      <t xml:space="preserve"> nuo informavimo raštu dienos.
4. Pateikti siūlomo endoprotezo kokybę pagrindžiančius duomenis (bent vienu iš nurodytų būdų):
4.1. Pateikti nors vieną ISI indeksą turinčių leidinių mokslinių publikacijų kopiją apie atliktas studijas konkursui siūlomiems implantams arba sąnarių endoprotezų registro duomenis apie konkursui siūlomų implantų išlikimo rezultatus, arba pateikti konkursui siūlomų implantų ODEP tarybos (Orthopaedic Data Evaluation Panel - Ortopedinių implantų duomenų vertinimo taryba) reitingą, kur nurodyta kad implantams suteiktas A* įrodymų stiprumo lygmuo.
4.2. Pagal Europos parlamento ir Tarybos reglamento (ES) 2017/745, notifikuotos įstaigos išduoto sertifikato kopiją, bei ES atitikties deklaracijos kopiją  prekei, kuria patvirtinama, kad įvykdyti šiame reglamente nustatyti reikalavimai priemonės, kuriai ta deklaracija skirta, atžvilgiu.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t>
    </r>
    <r>
      <rPr>
        <sz val="10"/>
        <color rgb="FFFF0000"/>
        <rFont val="Times New Roman"/>
        <family val="1"/>
        <charset val="186"/>
      </rPr>
      <t xml:space="preserve">7.  Komplekto sudėtis, pagal kurią apskaičiuojama kaina ir vertinamas pasiūlymas: 1 vnt. stiebo kaina + 1 vnt. galvos kaina + 40g kaulinio cemento (jei naudojamas cementinio tvirtinimo stiebas) = endoprotezo komplekto kaina.
</t>
    </r>
    <r>
      <rPr>
        <sz val="10"/>
        <color rgb="FF000000"/>
        <rFont val="Times New Roman"/>
        <family val="1"/>
        <charset val="186"/>
      </rPr>
      <t>8. Turi būti nurodyta bendra endoprotezo komplekto kaina ir kiekvieno komponento kaina 	
9. Komponentų kaina, nepriklausomai nuo jų dydžio ir tipo, turi būti vienoda.		
PO turi teisę reikalauti pateikti katalogų ir techninių aprašų originalus, o tiekėjui jų nepateikus – pasiūlymą atmesti.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</si>
</sst>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Times New Roman"/>
      <family val="1"/>
      <charset val="186"/>
    </font>
    <font>
      <sz val="10"/>
      <color rgb="FF000000"/>
      <name val="Times New Roman"/>
      <family val="1"/>
      <charset val="186"/>
    </font>
    <font>
      <b/>
      <sz val="11"/>
      <color rgb="FF000000"/>
      <name val="Times New Roman"/>
      <family val="1"/>
      <charset val="186"/>
    </font>
    <font>
      <b/>
      <sz val="11"/>
      <name val="Times New Roman"/>
      <family val="1"/>
      <charset val="186"/>
    </font>
    <font>
      <b/>
      <sz val="10"/>
      <color rgb="FF000000"/>
      <name val="Times New Roman"/>
      <family val="1"/>
      <charset val="186"/>
    </font>
    <font>
      <sz val="9"/>
      <color rgb="FF000000"/>
      <name val="Times New Roman"/>
      <family val="1"/>
      <charset val="186"/>
    </font>
    <font>
      <b/>
      <sz val="9"/>
      <color rgb="FF000000"/>
      <name val="Times New Roman"/>
      <family val="1"/>
      <charset val="186"/>
    </font>
    <font>
      <sz val="10"/>
      <color rgb="FFFF0000"/>
      <name val="Times New Roman"/>
      <family val="1"/>
      <charset val="186"/>
    </font>
    <font>
      <b/>
      <sz val="12"/>
      <color theme="1"/>
      <name val="Times New Roman"/>
      <family val="1"/>
      <charset val="186"/>
    </font>
    <font>
      <sz val="10"/>
      <name val="Times New Roman"/>
      <family val="1"/>
      <charset val="186"/>
    </font>
    <font>
      <sz val="10"/>
      <color rgb="FFED0000"/>
      <name val="Times New Roman"/>
      <family val="1"/>
      <charset val="186"/>
    </font>
    <font>
      <sz val="9"/>
      <color rgb="FFED0000"/>
      <name val="Times New Roman"/>
      <family val="1"/>
      <charset val="186"/>
    </font>
    <font>
      <sz val="10"/>
      <color rgb="FFDF0000"/>
      <name val="Times New Roman"/>
      <family val="1"/>
      <charset val="186"/>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1" fillId="0" borderId="0" xfId="0" applyFont="1" applyAlignment="1" applyProtection="1">
      <alignment vertical="top"/>
      <protection locked="0"/>
    </xf>
    <xf numFmtId="0" fontId="1" fillId="0" borderId="0" xfId="0" applyFont="1" applyAlignment="1" applyProtection="1">
      <alignment horizontal="center" vertical="top"/>
      <protection locked="0"/>
    </xf>
    <xf numFmtId="4" fontId="1" fillId="0" borderId="0" xfId="0" applyNumberFormat="1" applyFont="1" applyAlignment="1" applyProtection="1">
      <alignment vertical="top"/>
      <protection locked="0"/>
    </xf>
    <xf numFmtId="4" fontId="1" fillId="0" borderId="0" xfId="0" applyNumberFormat="1" applyFont="1" applyAlignment="1" applyProtection="1">
      <alignment horizontal="center" vertical="top"/>
      <protection locked="0"/>
    </xf>
    <xf numFmtId="1" fontId="1" fillId="0" borderId="0" xfId="0" applyNumberFormat="1" applyFont="1" applyAlignment="1" applyProtection="1">
      <alignment horizontal="center" vertical="top"/>
      <protection locked="0"/>
    </xf>
    <xf numFmtId="0" fontId="1" fillId="0" borderId="1" xfId="0" applyFont="1" applyBorder="1" applyAlignment="1" applyProtection="1">
      <alignment horizontal="center" vertical="top" wrapText="1"/>
      <protection locked="0"/>
    </xf>
    <xf numFmtId="2" fontId="1" fillId="0" borderId="1" xfId="0" applyNumberFormat="1" applyFont="1" applyBorder="1" applyAlignment="1" applyProtection="1">
      <alignment vertical="top"/>
      <protection locked="0"/>
    </xf>
    <xf numFmtId="2" fontId="1" fillId="0" borderId="1" xfId="0" applyNumberFormat="1" applyFont="1" applyBorder="1" applyAlignment="1" applyProtection="1">
      <alignment horizontal="center" vertical="top" wrapText="1"/>
      <protection locked="0"/>
    </xf>
    <xf numFmtId="4" fontId="1" fillId="0" borderId="1" xfId="0" applyNumberFormat="1" applyFont="1" applyBorder="1" applyAlignment="1" applyProtection="1">
      <alignment horizontal="center" vertical="top" wrapText="1"/>
      <protection locked="0"/>
    </xf>
    <xf numFmtId="0" fontId="1" fillId="0" borderId="1" xfId="0" applyFont="1" applyBorder="1" applyAlignment="1" applyProtection="1">
      <alignment vertical="top" wrapText="1"/>
      <protection locked="0"/>
    </xf>
    <xf numFmtId="1" fontId="1" fillId="0" borderId="1" xfId="0" applyNumberFormat="1" applyFont="1" applyBorder="1" applyAlignment="1" applyProtection="1">
      <alignment horizontal="center" vertical="top" wrapText="1"/>
      <protection locked="0"/>
    </xf>
    <xf numFmtId="0" fontId="2" fillId="0" borderId="1" xfId="0" applyFont="1" applyBorder="1" applyAlignment="1" applyProtection="1">
      <alignment vertical="top" wrapText="1"/>
      <protection locked="0"/>
    </xf>
    <xf numFmtId="0" fontId="1" fillId="0" borderId="2" xfId="0" applyFont="1" applyBorder="1" applyAlignment="1" applyProtection="1">
      <alignment vertical="top" wrapText="1"/>
      <protection locked="0"/>
    </xf>
    <xf numFmtId="0" fontId="1" fillId="2" borderId="1" xfId="0" applyFont="1" applyFill="1" applyBorder="1" applyAlignment="1" applyProtection="1">
      <alignment horizontal="center" vertical="top" wrapText="1"/>
      <protection locked="0"/>
    </xf>
    <xf numFmtId="4" fontId="1" fillId="2" borderId="1" xfId="0" applyNumberFormat="1" applyFont="1" applyFill="1" applyBorder="1" applyAlignment="1" applyProtection="1">
      <alignment vertical="top"/>
      <protection locked="0"/>
    </xf>
    <xf numFmtId="4" fontId="1" fillId="2" borderId="1" xfId="0" applyNumberFormat="1" applyFont="1" applyFill="1" applyBorder="1" applyAlignment="1" applyProtection="1">
      <alignment horizontal="center" vertical="top" wrapText="1"/>
      <protection locked="0"/>
    </xf>
    <xf numFmtId="0" fontId="1" fillId="2" borderId="1" xfId="0" applyFont="1" applyFill="1" applyBorder="1" applyAlignment="1" applyProtection="1">
      <alignment vertical="top" wrapText="1"/>
      <protection locked="0"/>
    </xf>
    <xf numFmtId="1" fontId="1" fillId="2" borderId="1" xfId="0" applyNumberFormat="1" applyFont="1" applyFill="1" applyBorder="1" applyAlignment="1" applyProtection="1">
      <alignment horizontal="center" vertical="top" wrapText="1"/>
      <protection locked="0"/>
    </xf>
    <xf numFmtId="0" fontId="2" fillId="2" borderId="1" xfId="0" applyFont="1" applyFill="1" applyBorder="1" applyAlignment="1" applyProtection="1">
      <alignment vertical="top" wrapText="1"/>
      <protection locked="0"/>
    </xf>
    <xf numFmtId="0" fontId="3" fillId="2" borderId="2" xfId="0" applyFont="1" applyFill="1" applyBorder="1" applyAlignment="1" applyProtection="1">
      <alignment vertical="top" wrapText="1"/>
      <protection locked="0"/>
    </xf>
    <xf numFmtId="0" fontId="6" fillId="0" borderId="1" xfId="0" applyFont="1" applyBorder="1" applyAlignment="1" applyProtection="1">
      <alignment vertical="top" wrapText="1"/>
      <protection locked="0"/>
    </xf>
    <xf numFmtId="1" fontId="4" fillId="0" borderId="1" xfId="0" applyNumberFormat="1" applyFont="1" applyBorder="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vertical="top" wrapText="1"/>
      <protection locked="0"/>
    </xf>
    <xf numFmtId="1" fontId="1" fillId="0" borderId="3" xfId="0" applyNumberFormat="1" applyFont="1" applyBorder="1" applyAlignment="1" applyProtection="1">
      <alignment horizontal="center" vertical="top" wrapText="1"/>
      <protection locked="0"/>
    </xf>
    <xf numFmtId="0" fontId="1" fillId="0" borderId="4" xfId="0" applyFont="1" applyBorder="1" applyAlignment="1" applyProtection="1">
      <alignment vertical="top" wrapText="1"/>
      <protection locked="0"/>
    </xf>
    <xf numFmtId="0" fontId="2" fillId="0" borderId="3" xfId="0" applyFont="1" applyBorder="1" applyAlignment="1" applyProtection="1">
      <alignment vertical="top" wrapText="1"/>
      <protection locked="0"/>
    </xf>
    <xf numFmtId="0" fontId="1" fillId="0" borderId="3" xfId="0" applyFont="1" applyBorder="1" applyAlignment="1" applyProtection="1">
      <alignment horizontal="center" vertical="top" wrapText="1"/>
      <protection locked="0"/>
    </xf>
    <xf numFmtId="0" fontId="1" fillId="0" borderId="3" xfId="0" applyFont="1" applyBorder="1" applyAlignment="1" applyProtection="1">
      <alignment vertical="top" wrapText="1"/>
      <protection locked="0"/>
    </xf>
    <xf numFmtId="4" fontId="1" fillId="0" borderId="3" xfId="0" applyNumberFormat="1" applyFont="1" applyBorder="1" applyAlignment="1" applyProtection="1">
      <alignment horizontal="center" vertical="top" wrapText="1"/>
      <protection locked="0"/>
    </xf>
    <xf numFmtId="2" fontId="1" fillId="0" borderId="3" xfId="0" applyNumberFormat="1" applyFont="1" applyBorder="1" applyAlignment="1" applyProtection="1">
      <alignment horizontal="center" vertical="top" wrapText="1"/>
      <protection locked="0"/>
    </xf>
    <xf numFmtId="1" fontId="4" fillId="0" borderId="0" xfId="0" applyNumberFormat="1" applyFont="1" applyAlignment="1" applyProtection="1">
      <alignment horizontal="center" vertical="center" wrapText="1"/>
      <protection locked="0"/>
    </xf>
    <xf numFmtId="0" fontId="1" fillId="0" borderId="3" xfId="0" applyFont="1" applyBorder="1" applyAlignment="1" applyProtection="1">
      <alignment horizontal="center" vertical="top"/>
      <protection locked="0"/>
    </xf>
    <xf numFmtId="0" fontId="1" fillId="0" borderId="1" xfId="0" applyFont="1" applyBorder="1" applyAlignment="1" applyProtection="1">
      <alignment horizontal="center" vertical="top"/>
      <protection locked="0"/>
    </xf>
    <xf numFmtId="2" fontId="1" fillId="0" borderId="3" xfId="0" applyNumberFormat="1" applyFont="1" applyBorder="1" applyAlignment="1" applyProtection="1">
      <alignment vertical="top"/>
      <protection locked="0"/>
    </xf>
    <xf numFmtId="1" fontId="4" fillId="0" borderId="0" xfId="0" applyNumberFormat="1" applyFont="1" applyAlignment="1" applyProtection="1">
      <alignment horizontal="center" vertical="center"/>
      <protection locked="0"/>
    </xf>
    <xf numFmtId="0" fontId="9" fillId="0" borderId="0" xfId="0" applyFont="1" applyAlignment="1" applyProtection="1">
      <alignment horizontal="right" vertical="center"/>
      <protection locked="0"/>
    </xf>
    <xf numFmtId="1" fontId="4" fillId="0" borderId="5" xfId="0" applyNumberFormat="1" applyFont="1" applyBorder="1" applyAlignment="1" applyProtection="1">
      <alignment horizontal="center" vertical="center"/>
      <protection locked="0"/>
    </xf>
    <xf numFmtId="1" fontId="4" fillId="0" borderId="6" xfId="0" applyNumberFormat="1" applyFont="1" applyBorder="1" applyAlignment="1" applyProtection="1">
      <alignment horizontal="center" vertical="center"/>
      <protection locked="0"/>
    </xf>
    <xf numFmtId="1" fontId="4" fillId="0" borderId="2" xfId="0" applyNumberFormat="1"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8DEE6-E7D4-4534-AA15-3985184C1BAF}">
  <dimension ref="A1:L17"/>
  <sheetViews>
    <sheetView showGridLines="0" tabSelected="1" topLeftCell="A11" zoomScale="76" zoomScaleNormal="76" workbookViewId="0">
      <selection activeCell="C12" sqref="C12"/>
    </sheetView>
  </sheetViews>
  <sheetFormatPr defaultColWidth="8.85546875" defaultRowHeight="15" x14ac:dyDescent="0.25"/>
  <cols>
    <col min="1" max="1" width="8.85546875" style="2"/>
    <col min="2" max="2" width="19.5703125" style="1" customWidth="1"/>
    <col min="3" max="3" width="117.5703125" style="1" customWidth="1"/>
    <col min="4" max="4" width="14.140625" style="1" customWidth="1"/>
    <col min="5" max="5" width="14.140625" style="5" customWidth="1"/>
    <col min="6" max="6" width="25.28515625" style="1" customWidth="1"/>
    <col min="7" max="7" width="13.85546875" style="4" customWidth="1"/>
    <col min="8" max="8" width="9.140625" style="2" customWidth="1"/>
    <col min="9" max="9" width="12.140625" style="2" customWidth="1"/>
    <col min="10" max="10" width="17.28515625" style="3" customWidth="1"/>
    <col min="11" max="11" width="18.28515625" style="3" customWidth="1"/>
    <col min="12" max="12" width="18.42578125" style="2" customWidth="1"/>
    <col min="13" max="13" width="27.42578125" style="1" customWidth="1"/>
    <col min="14" max="14" width="15" style="1" customWidth="1"/>
    <col min="15" max="16384" width="8.85546875" style="1"/>
  </cols>
  <sheetData>
    <row r="1" spans="1:12" ht="36" customHeight="1" x14ac:dyDescent="0.25">
      <c r="A1" s="37" t="s">
        <v>27</v>
      </c>
      <c r="B1" s="37"/>
      <c r="C1" s="37"/>
      <c r="D1" s="37"/>
      <c r="E1" s="37"/>
      <c r="F1" s="37"/>
      <c r="G1" s="37"/>
      <c r="H1" s="37"/>
      <c r="I1" s="37"/>
      <c r="J1" s="37"/>
      <c r="K1" s="37"/>
    </row>
    <row r="2" spans="1:12" ht="44.45" customHeight="1" x14ac:dyDescent="0.25">
      <c r="A2" s="36" t="s">
        <v>25</v>
      </c>
      <c r="B2" s="36"/>
      <c r="C2" s="36"/>
      <c r="D2" s="36"/>
      <c r="E2" s="36"/>
      <c r="F2" s="36"/>
      <c r="G2" s="36"/>
      <c r="H2" s="36"/>
      <c r="I2" s="36"/>
      <c r="J2" s="36"/>
      <c r="K2" s="36"/>
      <c r="L2" s="1"/>
    </row>
    <row r="3" spans="1:12" ht="52.9" customHeight="1" x14ac:dyDescent="0.25">
      <c r="A3" s="38" t="s">
        <v>26</v>
      </c>
      <c r="B3" s="39"/>
      <c r="C3" s="39"/>
      <c r="D3" s="39"/>
      <c r="E3" s="39"/>
      <c r="F3" s="39"/>
      <c r="G3" s="39"/>
      <c r="H3" s="39"/>
      <c r="I3" s="39"/>
      <c r="J3" s="39"/>
      <c r="K3" s="40"/>
      <c r="L3" s="1"/>
    </row>
    <row r="4" spans="1:12" ht="9" customHeight="1" x14ac:dyDescent="0.25">
      <c r="B4" s="24"/>
      <c r="C4" s="24"/>
      <c r="D4" s="24"/>
      <c r="E4" s="23"/>
      <c r="F4" s="24"/>
      <c r="G4" s="23"/>
      <c r="H4" s="23"/>
      <c r="I4" s="23"/>
      <c r="L4" s="23"/>
    </row>
    <row r="5" spans="1:12" s="32" customFormat="1" ht="72" customHeight="1" x14ac:dyDescent="0.25">
      <c r="A5" s="22" t="s">
        <v>15</v>
      </c>
      <c r="B5" s="22" t="s">
        <v>14</v>
      </c>
      <c r="C5" s="22" t="s">
        <v>13</v>
      </c>
      <c r="D5" s="22" t="s">
        <v>12</v>
      </c>
      <c r="E5" s="22" t="s">
        <v>11</v>
      </c>
      <c r="F5" s="22" t="s">
        <v>10</v>
      </c>
      <c r="G5" s="22" t="s">
        <v>21</v>
      </c>
      <c r="H5" s="22" t="s">
        <v>9</v>
      </c>
      <c r="I5" s="22" t="s">
        <v>22</v>
      </c>
      <c r="J5" s="22" t="s">
        <v>23</v>
      </c>
      <c r="K5" s="22" t="s">
        <v>24</v>
      </c>
    </row>
    <row r="6" spans="1:12" ht="256.14999999999998" customHeight="1" x14ac:dyDescent="0.25">
      <c r="A6" s="33">
        <v>1</v>
      </c>
      <c r="B6" s="26" t="s">
        <v>8</v>
      </c>
      <c r="C6" s="27" t="s">
        <v>18</v>
      </c>
      <c r="D6" s="28" t="s">
        <v>20</v>
      </c>
      <c r="E6" s="25">
        <v>40</v>
      </c>
      <c r="F6" s="29"/>
      <c r="G6" s="30"/>
      <c r="H6" s="28">
        <v>5</v>
      </c>
      <c r="I6" s="31">
        <f>+G6*(1+H6/100)</f>
        <v>0</v>
      </c>
      <c r="J6" s="35">
        <f>E6*G6</f>
        <v>0</v>
      </c>
      <c r="K6" s="35">
        <f>+J6*(1+H6/100)</f>
        <v>0</v>
      </c>
      <c r="L6" s="1"/>
    </row>
    <row r="7" spans="1:12" ht="369.75" customHeight="1" x14ac:dyDescent="0.25">
      <c r="A7" s="34"/>
      <c r="B7" s="13"/>
      <c r="C7" s="12" t="s">
        <v>30</v>
      </c>
      <c r="D7" s="6"/>
      <c r="E7" s="11"/>
      <c r="F7" s="10"/>
      <c r="G7" s="9"/>
      <c r="H7" s="6"/>
      <c r="I7" s="8"/>
      <c r="J7" s="7"/>
      <c r="K7" s="7"/>
      <c r="L7" s="1"/>
    </row>
    <row r="8" spans="1:12" ht="167.25" customHeight="1" x14ac:dyDescent="0.25">
      <c r="A8" s="34">
        <v>2</v>
      </c>
      <c r="B8" s="13" t="s">
        <v>7</v>
      </c>
      <c r="C8" s="12" t="s">
        <v>6</v>
      </c>
      <c r="D8" s="6" t="s">
        <v>20</v>
      </c>
      <c r="E8" s="11">
        <v>20</v>
      </c>
      <c r="F8" s="10"/>
      <c r="G8" s="9"/>
      <c r="H8" s="6">
        <v>5</v>
      </c>
      <c r="I8" s="8">
        <f>+G8*(1+H8/100)</f>
        <v>0</v>
      </c>
      <c r="J8" s="7">
        <f>+G8*20</f>
        <v>0</v>
      </c>
      <c r="K8" s="7">
        <f>+J8*1.05</f>
        <v>0</v>
      </c>
      <c r="L8" s="1"/>
    </row>
    <row r="9" spans="1:12" ht="379.5" customHeight="1" x14ac:dyDescent="0.25">
      <c r="A9" s="34"/>
      <c r="B9" s="13"/>
      <c r="C9" s="12" t="s">
        <v>28</v>
      </c>
      <c r="D9" s="6"/>
      <c r="E9" s="11"/>
      <c r="F9" s="10"/>
      <c r="G9" s="9"/>
      <c r="H9" s="6"/>
      <c r="I9" s="8"/>
      <c r="J9" s="7"/>
      <c r="K9" s="7"/>
      <c r="L9" s="1"/>
    </row>
    <row r="10" spans="1:12" ht="364.5" customHeight="1" x14ac:dyDescent="0.25">
      <c r="A10" s="34">
        <v>3</v>
      </c>
      <c r="B10" s="13" t="s">
        <v>5</v>
      </c>
      <c r="C10" s="21" t="s">
        <v>19</v>
      </c>
      <c r="D10" s="6" t="s">
        <v>20</v>
      </c>
      <c r="E10" s="11">
        <v>20</v>
      </c>
      <c r="F10" s="10"/>
      <c r="G10" s="9"/>
      <c r="H10" s="6">
        <v>5</v>
      </c>
      <c r="I10" s="8">
        <f>+G10*(1+H10/100)</f>
        <v>0</v>
      </c>
      <c r="J10" s="7">
        <f>+G10*E10</f>
        <v>0</v>
      </c>
      <c r="K10" s="7">
        <f>+I10*E10</f>
        <v>0</v>
      </c>
      <c r="L10" s="1"/>
    </row>
    <row r="11" spans="1:12" ht="336" customHeight="1" x14ac:dyDescent="0.25">
      <c r="A11" s="34"/>
      <c r="B11" s="13"/>
      <c r="C11" s="21" t="s">
        <v>29</v>
      </c>
      <c r="D11" s="6"/>
      <c r="E11" s="11"/>
      <c r="F11" s="10"/>
      <c r="G11" s="9"/>
      <c r="H11" s="6"/>
      <c r="I11" s="8"/>
      <c r="J11" s="7"/>
      <c r="K11" s="7"/>
      <c r="L11" s="1"/>
    </row>
    <row r="12" spans="1:12" ht="294.75" customHeight="1" x14ac:dyDescent="0.25">
      <c r="A12" s="34">
        <v>4</v>
      </c>
      <c r="B12" s="20" t="s">
        <v>4</v>
      </c>
      <c r="C12" s="19" t="s">
        <v>31</v>
      </c>
      <c r="D12" s="14" t="s">
        <v>20</v>
      </c>
      <c r="E12" s="18"/>
      <c r="F12" s="17"/>
      <c r="G12" s="16"/>
      <c r="H12" s="14"/>
      <c r="I12" s="14"/>
      <c r="J12" s="15"/>
      <c r="K12" s="15"/>
      <c r="L12" s="1"/>
    </row>
    <row r="13" spans="1:12" ht="271.5" customHeight="1" x14ac:dyDescent="0.25">
      <c r="A13" s="34" t="s">
        <v>16</v>
      </c>
      <c r="B13" s="13" t="s">
        <v>3</v>
      </c>
      <c r="C13" s="12" t="s">
        <v>2</v>
      </c>
      <c r="D13" s="6"/>
      <c r="E13" s="11">
        <v>10</v>
      </c>
      <c r="F13" s="10"/>
      <c r="G13" s="9"/>
      <c r="H13" s="6">
        <v>5</v>
      </c>
      <c r="I13" s="8">
        <f>+G13*1.05</f>
        <v>0</v>
      </c>
      <c r="J13" s="7">
        <f>+E13*G13</f>
        <v>0</v>
      </c>
      <c r="K13" s="7">
        <f>+I13*E13</f>
        <v>0</v>
      </c>
      <c r="L13" s="1"/>
    </row>
    <row r="14" spans="1:12" ht="276.75" customHeight="1" x14ac:dyDescent="0.25">
      <c r="A14" s="34" t="s">
        <v>17</v>
      </c>
      <c r="B14" s="13" t="s">
        <v>1</v>
      </c>
      <c r="C14" s="12" t="s">
        <v>0</v>
      </c>
      <c r="D14" s="6"/>
      <c r="E14" s="11">
        <v>10</v>
      </c>
      <c r="F14" s="10"/>
      <c r="G14" s="9"/>
      <c r="H14" s="6">
        <v>5</v>
      </c>
      <c r="I14" s="8">
        <f>+G14*1.05</f>
        <v>0</v>
      </c>
      <c r="J14" s="7">
        <f>+E14*G14</f>
        <v>0</v>
      </c>
      <c r="K14" s="7">
        <f>+E14*I14</f>
        <v>0</v>
      </c>
      <c r="L14" s="1"/>
    </row>
    <row r="15" spans="1:12" x14ac:dyDescent="0.25">
      <c r="G15" s="1"/>
      <c r="H15" s="1"/>
      <c r="I15" s="1"/>
      <c r="J15" s="1"/>
      <c r="K15" s="1"/>
      <c r="L15" s="1"/>
    </row>
    <row r="16" spans="1:12" x14ac:dyDescent="0.25">
      <c r="G16" s="1"/>
      <c r="H16" s="1"/>
      <c r="I16" s="1"/>
      <c r="J16" s="1"/>
      <c r="K16" s="1"/>
      <c r="L16" s="1"/>
    </row>
    <row r="17" spans="1:7" s="3" customFormat="1" x14ac:dyDescent="0.25">
      <c r="A17" s="4"/>
      <c r="B17" s="1"/>
      <c r="C17" s="1"/>
      <c r="D17" s="1"/>
      <c r="E17" s="5"/>
      <c r="G17" s="2"/>
    </row>
  </sheetData>
  <mergeCells count="3">
    <mergeCell ref="A2:K2"/>
    <mergeCell ref="A1:K1"/>
    <mergeCell ref="A3:K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4" ma:contentTypeDescription="Create a new document." ma:contentTypeScope="" ma:versionID="7dc89f1f8b12cbf85d6b7fd0a533bb6b">
  <xsd:schema xmlns:xsd="http://www.w3.org/2001/XMLSchema" xmlns:xs="http://www.w3.org/2001/XMLSchema" xmlns:p="http://schemas.microsoft.com/office/2006/metadata/properties" xmlns:ns3="0b15fa05-3445-4e2c-9e13-3780f966b92e" targetNamespace="http://schemas.microsoft.com/office/2006/metadata/properties" ma:root="true" ma:fieldsID="15cf47072f7b9c3b6661347f4d386208"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214FAE-6D62-4940-8235-A1F47DA71A77}">
  <ds:schemaRefs>
    <ds:schemaRef ds:uri="0b15fa05-3445-4e2c-9e13-3780f966b92e"/>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E398F6F8-BDF9-46E7-88BC-3F2D621A63BA}">
  <ds:schemaRefs>
    <ds:schemaRef ds:uri="http://schemas.microsoft.com/sharepoint/v3/contenttype/forms"/>
  </ds:schemaRefs>
</ds:datastoreItem>
</file>

<file path=customXml/itemProps3.xml><?xml version="1.0" encoding="utf-8"?>
<ds:datastoreItem xmlns:ds="http://schemas.openxmlformats.org/officeDocument/2006/customXml" ds:itemID="{18D5FE4A-4792-4520-A5CF-544D4048AB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9034 naujas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Dainora Mažeikienė</cp:lastModifiedBy>
  <dcterms:created xsi:type="dcterms:W3CDTF">2024-10-01T11:43:49Z</dcterms:created>
  <dcterms:modified xsi:type="dcterms:W3CDTF">2024-12-10T07:35:59Z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